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orobkov.SA\Рабочий стол\Конденсатор СМП\Приглашение конденсатор СМП\"/>
    </mc:Choice>
  </mc:AlternateContent>
  <bookViews>
    <workbookView xWindow="0" yWindow="0" windowWidth="28800" windowHeight="13020"/>
  </bookViews>
  <sheets>
    <sheet name="Расчет НМЦ лота закупки" sheetId="1" r:id="rId1"/>
  </sheets>
  <definedNames>
    <definedName name="_xlnm._FilterDatabase" localSheetId="0" hidden="1">'Расчет НМЦ лота закупки'!$A$5:$S$9</definedName>
    <definedName name="_xlnm.Print_Titles" localSheetId="0">'Расчет НМЦ лота закупки'!$4:$5</definedName>
    <definedName name="_xlnm.Print_Area" localSheetId="0">'Расчет НМЦ лота закупки'!$A$1:$S$28</definedName>
  </definedNames>
  <calcPr calcId="162913"/>
</workbook>
</file>

<file path=xl/calcChain.xml><?xml version="1.0" encoding="utf-8"?>
<calcChain xmlns="http://schemas.openxmlformats.org/spreadsheetml/2006/main">
  <c r="G8" i="1" l="1"/>
  <c r="G9" i="1"/>
  <c r="G7" i="1"/>
  <c r="P7" i="1"/>
  <c r="J8" i="1" l="1"/>
  <c r="J9" i="1"/>
  <c r="J7" i="1"/>
  <c r="J6" i="1" l="1"/>
  <c r="S6" i="1" l="1"/>
  <c r="P6" i="1"/>
  <c r="G6" i="1"/>
  <c r="S7" i="1" l="1"/>
  <c r="S9" i="1" s="1"/>
  <c r="S8" i="1" s="1"/>
  <c r="P9" i="1"/>
  <c r="P8" i="1" s="1"/>
  <c r="M6" i="1" l="1"/>
  <c r="M7" i="1" s="1"/>
  <c r="M9" i="1" s="1"/>
  <c r="M8" i="1" l="1"/>
</calcChain>
</file>

<file path=xl/sharedStrings.xml><?xml version="1.0" encoding="utf-8"?>
<sst xmlns="http://schemas.openxmlformats.org/spreadsheetml/2006/main" count="41" uniqueCount="29">
  <si>
    <t>Краткий текст материала</t>
  </si>
  <si>
    <t>ЕИ</t>
  </si>
  <si>
    <t>ИТОГО с НДС</t>
  </si>
  <si>
    <t xml:space="preserve">Согласовано, </t>
  </si>
  <si>
    <t>Кол-во</t>
  </si>
  <si>
    <t>Цена, руб. без НДС</t>
  </si>
  <si>
    <t>Отчет:</t>
  </si>
  <si>
    <t>Сумма, руб. без НДС</t>
  </si>
  <si>
    <t>Итог</t>
  </si>
  <si>
    <t>ИТОГО без НДС</t>
  </si>
  <si>
    <t>1. Стоимость лота/закупки была определена как наименьшая среди представленных ТКП.</t>
  </si>
  <si>
    <t>2. В стоимости лота/заукпки материалов/оборудования включены доставка и все дополнительные расходы.</t>
  </si>
  <si>
    <t>Справочник МТР</t>
  </si>
  <si>
    <t>Номер материала из справочника МТР</t>
  </si>
  <si>
    <t>Вед. специалист отдела логистики филиала ПАО "Россети Центр"-"Смоленскэнерго"</t>
  </si>
  <si>
    <t>/Коробков С.А./</t>
  </si>
  <si>
    <t>/Ковалёв Д.М./</t>
  </si>
  <si>
    <t>Начальник УЛиМТО филиала ПАО "Россети Центр"-"Смоленскэнерго"</t>
  </si>
  <si>
    <t>/Бордунов А.Ю./</t>
  </si>
  <si>
    <t>НДС - 22%</t>
  </si>
  <si>
    <t>шт.</t>
  </si>
  <si>
    <t>Начальник департамента логистики и МТО ПАО "Россети Центр"</t>
  </si>
  <si>
    <t>Конденсатор СМП-110/3-6,4 У1</t>
  </si>
  <si>
    <t>Расчет начальной максимальной цены лота/закупки конденсатора СМП-110/3-6,4 У1 (Лот 304А, Конденсаторы связи)</t>
  </si>
  <si>
    <t>№п/п</t>
  </si>
  <si>
    <t>КП №1 от 17.06.2026</t>
  </si>
  <si>
    <t>За расчетную стоимость лота/закупки принять стоимоть из КП №1 17.06.2026</t>
  </si>
  <si>
    <t>КП №2 17.06.2026</t>
  </si>
  <si>
    <t>КП №3 17.06.2026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</si>
</sst>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</cellStyleXfs>
  <cellXfs count="7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4" fontId="3" fillId="0" borderId="0" xfId="0" applyNumberFormat="1" applyFont="1" applyAlignment="1">
      <alignment vertical="center" wrapText="1"/>
    </xf>
    <xf numFmtId="4" fontId="3" fillId="0" borderId="0" xfId="0" applyNumberFormat="1" applyFont="1" applyFill="1" applyBorder="1" applyAlignment="1">
      <alignment horizontal="right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/>
    <xf numFmtId="0" fontId="4" fillId="2" borderId="0" xfId="0" applyFont="1" applyFill="1"/>
    <xf numFmtId="0" fontId="4" fillId="0" borderId="0" xfId="0" applyFont="1" applyAlignment="1">
      <alignment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4" fontId="4" fillId="0" borderId="7" xfId="0" applyNumberFormat="1" applyFont="1" applyFill="1" applyBorder="1" applyAlignment="1">
      <alignment horizontal="right" vertical="center" wrapText="1"/>
    </xf>
    <xf numFmtId="4" fontId="4" fillId="0" borderId="7" xfId="0" applyNumberFormat="1" applyFont="1" applyBorder="1" applyAlignment="1">
      <alignment vertical="center" wrapText="1"/>
    </xf>
    <xf numFmtId="4" fontId="4" fillId="0" borderId="8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vertical="center" wrapText="1"/>
    </xf>
    <xf numFmtId="4" fontId="4" fillId="0" borderId="9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Border="1"/>
    <xf numFmtId="0" fontId="4" fillId="2" borderId="1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1" fontId="7" fillId="0" borderId="14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2" fontId="3" fillId="0" borderId="0" xfId="0" applyNumberFormat="1" applyFont="1" applyFill="1" applyBorder="1" applyAlignment="1">
      <alignment horizontal="right" vertical="center" wrapText="1"/>
    </xf>
    <xf numFmtId="2" fontId="4" fillId="0" borderId="0" xfId="0" applyNumberFormat="1" applyFont="1" applyBorder="1" applyAlignment="1">
      <alignment horizontal="right"/>
    </xf>
    <xf numFmtId="0" fontId="4" fillId="2" borderId="0" xfId="0" applyFont="1" applyFill="1" applyAlignment="1">
      <alignment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" fontId="3" fillId="2" borderId="0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left"/>
    </xf>
    <xf numFmtId="4" fontId="3" fillId="2" borderId="0" xfId="0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 applyBorder="1" applyAlignment="1">
      <alignment vertical="center" wrapText="1"/>
    </xf>
    <xf numFmtId="4" fontId="3" fillId="2" borderId="0" xfId="0" applyNumberFormat="1" applyFont="1" applyFill="1" applyAlignment="1">
      <alignment vertical="center" wrapText="1"/>
    </xf>
    <xf numFmtId="0" fontId="4" fillId="2" borderId="0" xfId="0" applyFont="1" applyFill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2" borderId="10" xfId="0" applyFont="1" applyFill="1" applyBorder="1" applyAlignment="1">
      <alignment horizontal="center" vertical="center" wrapText="1"/>
    </xf>
    <xf numFmtId="14" fontId="8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4" fillId="0" borderId="13" xfId="0" applyNumberFormat="1" applyFont="1" applyFill="1" applyBorder="1" applyAlignment="1">
      <alignment horizontal="right" vertical="center" wrapText="1"/>
    </xf>
    <xf numFmtId="4" fontId="4" fillId="0" borderId="8" xfId="0" applyNumberFormat="1" applyFont="1" applyFill="1" applyBorder="1" applyAlignment="1">
      <alignment horizontal="right" vertical="center" wrapText="1"/>
    </xf>
  </cellXfs>
  <cellStyles count="4">
    <cellStyle name="Обычный" xfId="0" builtinId="0"/>
    <cellStyle name="Обычный 12" xfId="1"/>
    <cellStyle name="Обычный 2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6"/>
  <sheetViews>
    <sheetView tabSelected="1" view="pageBreakPreview" zoomScale="80" zoomScaleNormal="112" zoomScaleSheetLayoutView="80" workbookViewId="0">
      <selection activeCell="A2" sqref="A2:S2"/>
    </sheetView>
  </sheetViews>
  <sheetFormatPr defaultColWidth="9.140625" defaultRowHeight="16.5" x14ac:dyDescent="0.25"/>
  <cols>
    <col min="1" max="1" width="9.140625" style="1" bestFit="1" customWidth="1"/>
    <col min="2" max="2" width="20.42578125" style="1" customWidth="1"/>
    <col min="3" max="3" width="47.28515625" style="1" customWidth="1"/>
    <col min="4" max="4" width="10.28515625" style="2" customWidth="1"/>
    <col min="5" max="5" width="8.42578125" style="2" customWidth="1"/>
    <col min="6" max="6" width="15.7109375" style="1" customWidth="1"/>
    <col min="7" max="7" width="18" style="3" customWidth="1"/>
    <col min="8" max="8" width="8.5703125" style="2" customWidth="1"/>
    <col min="9" max="9" width="18" style="1" customWidth="1"/>
    <col min="10" max="10" width="20.7109375" style="3" customWidth="1"/>
    <col min="11" max="11" width="9.28515625" style="2" customWidth="1"/>
    <col min="12" max="12" width="17.5703125" style="1" customWidth="1"/>
    <col min="13" max="13" width="21" style="1" customWidth="1"/>
    <col min="14" max="14" width="7.85546875" style="2" customWidth="1"/>
    <col min="15" max="15" width="17.28515625" style="1" customWidth="1"/>
    <col min="16" max="16" width="20.7109375" style="4" customWidth="1"/>
    <col min="17" max="17" width="8.5703125" style="5" customWidth="1"/>
    <col min="18" max="18" width="17.42578125" style="4" customWidth="1"/>
    <col min="19" max="19" width="18.28515625" style="4" customWidth="1"/>
    <col min="20" max="16384" width="9.140625" style="1"/>
  </cols>
  <sheetData>
    <row r="1" spans="1:19" s="13" customFormat="1" ht="20.25" x14ac:dyDescent="0.3">
      <c r="D1" s="14"/>
      <c r="E1" s="14"/>
      <c r="G1" s="22"/>
      <c r="H1" s="14"/>
      <c r="J1" s="22"/>
      <c r="K1" s="14"/>
      <c r="N1" s="14"/>
      <c r="P1" s="57"/>
      <c r="Q1" s="57"/>
      <c r="R1" s="57"/>
      <c r="S1" s="57"/>
    </row>
    <row r="2" spans="1:19" s="49" customFormat="1" ht="46.5" customHeight="1" x14ac:dyDescent="0.25">
      <c r="A2" s="60" t="s">
        <v>23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</row>
    <row r="3" spans="1:19" s="13" customFormat="1" ht="21" thickBot="1" x14ac:dyDescent="0.35">
      <c r="A3" s="23"/>
      <c r="B3" s="23"/>
      <c r="C3" s="23"/>
      <c r="D3" s="39"/>
      <c r="E3" s="39"/>
      <c r="F3" s="23"/>
      <c r="G3" s="40"/>
      <c r="H3" s="39"/>
      <c r="I3" s="23"/>
      <c r="J3" s="40"/>
      <c r="K3" s="39"/>
      <c r="L3" s="23"/>
      <c r="M3" s="23"/>
      <c r="N3" s="39"/>
      <c r="O3" s="23"/>
      <c r="P3" s="23"/>
      <c r="Q3" s="39"/>
      <c r="R3" s="23"/>
      <c r="S3" s="23"/>
    </row>
    <row r="4" spans="1:19" s="23" customFormat="1" ht="20.25" x14ac:dyDescent="0.3">
      <c r="A4" s="61" t="s">
        <v>24</v>
      </c>
      <c r="B4" s="58" t="s">
        <v>13</v>
      </c>
      <c r="C4" s="58" t="s">
        <v>0</v>
      </c>
      <c r="D4" s="51"/>
      <c r="E4" s="58" t="s">
        <v>8</v>
      </c>
      <c r="F4" s="58"/>
      <c r="G4" s="58"/>
      <c r="H4" s="58" t="s">
        <v>12</v>
      </c>
      <c r="I4" s="58"/>
      <c r="J4" s="58"/>
      <c r="K4" s="58" t="s">
        <v>25</v>
      </c>
      <c r="L4" s="58"/>
      <c r="M4" s="58"/>
      <c r="N4" s="58" t="s">
        <v>27</v>
      </c>
      <c r="O4" s="58"/>
      <c r="P4" s="58"/>
      <c r="Q4" s="58" t="s">
        <v>28</v>
      </c>
      <c r="R4" s="58"/>
      <c r="S4" s="59"/>
    </row>
    <row r="5" spans="1:19" s="24" customFormat="1" ht="40.5" x14ac:dyDescent="0.25">
      <c r="A5" s="62"/>
      <c r="B5" s="65"/>
      <c r="C5" s="65"/>
      <c r="D5" s="41" t="s">
        <v>1</v>
      </c>
      <c r="E5" s="41" t="s">
        <v>4</v>
      </c>
      <c r="F5" s="41" t="s">
        <v>5</v>
      </c>
      <c r="G5" s="41" t="s">
        <v>7</v>
      </c>
      <c r="H5" s="41" t="s">
        <v>4</v>
      </c>
      <c r="I5" s="41" t="s">
        <v>5</v>
      </c>
      <c r="J5" s="41" t="s">
        <v>7</v>
      </c>
      <c r="K5" s="41" t="s">
        <v>4</v>
      </c>
      <c r="L5" s="41" t="s">
        <v>5</v>
      </c>
      <c r="M5" s="41" t="s">
        <v>7</v>
      </c>
      <c r="N5" s="41" t="s">
        <v>4</v>
      </c>
      <c r="O5" s="41" t="s">
        <v>5</v>
      </c>
      <c r="P5" s="41" t="s">
        <v>7</v>
      </c>
      <c r="Q5" s="41" t="s">
        <v>4</v>
      </c>
      <c r="R5" s="41" t="s">
        <v>5</v>
      </c>
      <c r="S5" s="42" t="s">
        <v>7</v>
      </c>
    </row>
    <row r="6" spans="1:19" s="24" customFormat="1" ht="20.25" x14ac:dyDescent="0.25">
      <c r="A6" s="38">
        <v>1</v>
      </c>
      <c r="B6" s="25">
        <v>2107106</v>
      </c>
      <c r="C6" s="44" t="s">
        <v>22</v>
      </c>
      <c r="D6" s="50" t="s">
        <v>20</v>
      </c>
      <c r="E6" s="45">
        <v>1</v>
      </c>
      <c r="F6" s="46">
        <v>189600</v>
      </c>
      <c r="G6" s="43">
        <f>F6*E6</f>
        <v>189600</v>
      </c>
      <c r="H6" s="45">
        <v>1</v>
      </c>
      <c r="I6" s="43">
        <v>203746.66</v>
      </c>
      <c r="J6" s="43">
        <f>I6*H6</f>
        <v>203746.66</v>
      </c>
      <c r="K6" s="45">
        <v>1</v>
      </c>
      <c r="L6" s="43">
        <v>189600</v>
      </c>
      <c r="M6" s="43">
        <f t="shared" ref="M6" si="0">L6*K6</f>
        <v>189600</v>
      </c>
      <c r="N6" s="45">
        <v>1</v>
      </c>
      <c r="O6" s="43">
        <v>202000</v>
      </c>
      <c r="P6" s="43">
        <f>O6*N6</f>
        <v>202000</v>
      </c>
      <c r="Q6" s="45">
        <v>1</v>
      </c>
      <c r="R6" s="43">
        <v>203700</v>
      </c>
      <c r="S6" s="43">
        <f>R6*Q6</f>
        <v>203700</v>
      </c>
    </row>
    <row r="7" spans="1:19" s="27" customFormat="1" ht="20.25" x14ac:dyDescent="0.25">
      <c r="A7" s="63" t="s">
        <v>9</v>
      </c>
      <c r="B7" s="64"/>
      <c r="C7" s="64"/>
      <c r="D7" s="26"/>
      <c r="E7" s="26"/>
      <c r="F7" s="43"/>
      <c r="G7" s="43">
        <f>SUM(G6)</f>
        <v>189600</v>
      </c>
      <c r="H7" s="26"/>
      <c r="I7" s="43"/>
      <c r="J7" s="43">
        <f>J6</f>
        <v>203746.66</v>
      </c>
      <c r="K7" s="26"/>
      <c r="L7" s="43"/>
      <c r="M7" s="43">
        <f>SUM(M6:M6)</f>
        <v>189600</v>
      </c>
      <c r="N7" s="26"/>
      <c r="O7" s="43"/>
      <c r="P7" s="43">
        <f>SUM(P6)</f>
        <v>202000</v>
      </c>
      <c r="Q7" s="26"/>
      <c r="R7" s="43"/>
      <c r="S7" s="31">
        <f>SUM(S6:S6)</f>
        <v>203700</v>
      </c>
    </row>
    <row r="8" spans="1:19" s="27" customFormat="1" ht="20.25" x14ac:dyDescent="0.25">
      <c r="A8" s="63" t="s">
        <v>19</v>
      </c>
      <c r="B8" s="64"/>
      <c r="C8" s="64"/>
      <c r="D8" s="26"/>
      <c r="E8" s="28"/>
      <c r="F8" s="29"/>
      <c r="G8" s="29">
        <f>G9-G7</f>
        <v>41712</v>
      </c>
      <c r="H8" s="28"/>
      <c r="I8" s="29"/>
      <c r="J8" s="29">
        <f>J9-J7</f>
        <v>44824.265199999994</v>
      </c>
      <c r="K8" s="28"/>
      <c r="L8" s="30"/>
      <c r="M8" s="29">
        <f>M9-M7</f>
        <v>41712</v>
      </c>
      <c r="N8" s="28"/>
      <c r="O8" s="30"/>
      <c r="P8" s="29">
        <f>P9-P7</f>
        <v>44440</v>
      </c>
      <c r="Q8" s="28"/>
      <c r="R8" s="30"/>
      <c r="S8" s="32">
        <f>S9-S7</f>
        <v>44814</v>
      </c>
    </row>
    <row r="9" spans="1:19" s="27" customFormat="1" ht="21" thickBot="1" x14ac:dyDescent="0.3">
      <c r="A9" s="73" t="s">
        <v>2</v>
      </c>
      <c r="B9" s="74"/>
      <c r="C9" s="74"/>
      <c r="D9" s="35"/>
      <c r="E9" s="33"/>
      <c r="F9" s="34"/>
      <c r="G9" s="34">
        <f>G7*1.22</f>
        <v>231312</v>
      </c>
      <c r="H9" s="33"/>
      <c r="I9" s="34"/>
      <c r="J9" s="34">
        <f>J7*1.22</f>
        <v>248570.9252</v>
      </c>
      <c r="K9" s="35"/>
      <c r="L9" s="36"/>
      <c r="M9" s="36">
        <f>M7*1.22</f>
        <v>231312</v>
      </c>
      <c r="N9" s="35"/>
      <c r="O9" s="36"/>
      <c r="P9" s="36">
        <f>P7*1.22</f>
        <v>246440</v>
      </c>
      <c r="Q9" s="35"/>
      <c r="R9" s="36"/>
      <c r="S9" s="37">
        <f>S7*1.22</f>
        <v>248514</v>
      </c>
    </row>
    <row r="10" spans="1:19" s="6" customFormat="1" x14ac:dyDescent="0.25">
      <c r="A10" s="7"/>
      <c r="B10" s="7"/>
      <c r="C10" s="7"/>
      <c r="D10" s="10"/>
      <c r="E10" s="8"/>
      <c r="F10" s="9"/>
      <c r="G10" s="9"/>
      <c r="H10" s="8"/>
      <c r="I10" s="9"/>
      <c r="J10" s="9"/>
      <c r="K10" s="10"/>
      <c r="L10" s="11"/>
      <c r="M10" s="11"/>
      <c r="N10" s="10"/>
      <c r="O10" s="11"/>
      <c r="P10" s="11"/>
      <c r="Q10" s="10"/>
      <c r="R10" s="11"/>
      <c r="S10" s="11"/>
    </row>
    <row r="11" spans="1:19" s="6" customFormat="1" ht="20.25" x14ac:dyDescent="0.3">
      <c r="A11" s="7"/>
      <c r="B11" s="68" t="s">
        <v>6</v>
      </c>
      <c r="C11" s="69"/>
      <c r="D11" s="69"/>
      <c r="E11" s="69"/>
      <c r="F11" s="69"/>
      <c r="G11" s="69"/>
      <c r="H11" s="69"/>
      <c r="I11" s="69"/>
      <c r="J11" s="69"/>
      <c r="K11" s="69"/>
      <c r="L11" s="12"/>
      <c r="M11" s="12"/>
      <c r="N11" s="10"/>
      <c r="O11" s="11"/>
      <c r="P11" s="11"/>
      <c r="Q11" s="10"/>
      <c r="R11" s="11"/>
      <c r="S11" s="11"/>
    </row>
    <row r="12" spans="1:19" s="56" customFormat="1" ht="20.25" x14ac:dyDescent="0.3">
      <c r="A12" s="52"/>
      <c r="B12" s="70" t="s">
        <v>26</v>
      </c>
      <c r="C12" s="71"/>
      <c r="D12" s="71"/>
      <c r="E12" s="71"/>
      <c r="F12" s="71"/>
      <c r="G12" s="71"/>
      <c r="H12" s="71"/>
      <c r="I12" s="71"/>
      <c r="J12" s="71"/>
      <c r="K12" s="71"/>
      <c r="L12" s="53"/>
      <c r="M12" s="53"/>
      <c r="N12" s="54"/>
      <c r="O12" s="55"/>
      <c r="P12" s="55"/>
      <c r="Q12" s="54"/>
      <c r="R12" s="55"/>
      <c r="S12" s="55"/>
    </row>
    <row r="13" spans="1:19" s="6" customFormat="1" ht="20.25" x14ac:dyDescent="0.3">
      <c r="A13" s="7"/>
      <c r="B13" s="72" t="s">
        <v>10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12"/>
      <c r="N13" s="10"/>
      <c r="O13" s="11"/>
      <c r="P13" s="11"/>
      <c r="Q13" s="10"/>
      <c r="R13" s="11"/>
      <c r="S13" s="11"/>
    </row>
    <row r="14" spans="1:19" s="6" customFormat="1" x14ac:dyDescent="0.25">
      <c r="A14" s="7"/>
      <c r="B14" s="72" t="s">
        <v>11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10"/>
      <c r="O14" s="47"/>
      <c r="P14" s="47"/>
      <c r="Q14" s="10"/>
      <c r="R14" s="11"/>
      <c r="S14" s="11"/>
    </row>
    <row r="15" spans="1:19" s="6" customFormat="1" x14ac:dyDescent="0.25">
      <c r="A15" s="7"/>
      <c r="B15" s="7"/>
      <c r="C15" s="7"/>
      <c r="D15" s="10"/>
      <c r="E15" s="8"/>
      <c r="F15" s="9"/>
      <c r="G15" s="9"/>
      <c r="H15" s="8"/>
      <c r="I15" s="9"/>
      <c r="J15" s="9"/>
      <c r="K15" s="10"/>
      <c r="L15" s="11"/>
      <c r="M15" s="11"/>
      <c r="N15" s="10"/>
      <c r="O15" s="47"/>
      <c r="P15" s="47"/>
      <c r="Q15" s="10"/>
      <c r="R15" s="11"/>
      <c r="S15" s="11"/>
    </row>
    <row r="16" spans="1:19" s="6" customFormat="1" x14ac:dyDescent="0.25">
      <c r="A16" s="7"/>
      <c r="B16" s="7"/>
      <c r="C16" s="7"/>
      <c r="D16" s="10"/>
      <c r="E16" s="8"/>
      <c r="F16" s="9"/>
      <c r="G16" s="9"/>
      <c r="H16" s="8"/>
      <c r="I16" s="9"/>
      <c r="J16" s="9"/>
      <c r="K16" s="10"/>
      <c r="L16" s="11"/>
      <c r="M16" s="11"/>
      <c r="N16" s="10"/>
      <c r="O16" s="47"/>
      <c r="P16" s="47"/>
      <c r="Q16" s="10"/>
      <c r="R16" s="11"/>
      <c r="S16" s="11"/>
    </row>
    <row r="17" spans="1:19" s="18" customFormat="1" ht="20.25" x14ac:dyDescent="0.3">
      <c r="A17" s="13"/>
      <c r="B17" s="13" t="s">
        <v>14</v>
      </c>
      <c r="C17" s="13"/>
      <c r="D17" s="14"/>
      <c r="E17" s="14"/>
      <c r="F17" s="14"/>
      <c r="G17" s="14"/>
      <c r="H17" s="14"/>
      <c r="I17" s="15"/>
      <c r="J17" s="16"/>
      <c r="K17" s="16"/>
      <c r="L17" s="12" t="s">
        <v>15</v>
      </c>
      <c r="M17" s="12"/>
      <c r="N17" s="17"/>
      <c r="O17" s="48"/>
      <c r="P17" s="47"/>
      <c r="Q17" s="17"/>
      <c r="R17" s="12"/>
      <c r="S17" s="12"/>
    </row>
    <row r="18" spans="1:19" s="18" customFormat="1" ht="20.25" x14ac:dyDescent="0.3">
      <c r="A18" s="13"/>
      <c r="B18" s="13"/>
      <c r="C18" s="13"/>
      <c r="D18" s="14"/>
      <c r="E18" s="14"/>
      <c r="F18" s="14"/>
      <c r="G18" s="14"/>
      <c r="H18" s="14"/>
      <c r="I18" s="13"/>
      <c r="J18" s="14"/>
      <c r="K18" s="14"/>
      <c r="L18" s="12"/>
      <c r="M18" s="12"/>
      <c r="N18" s="17"/>
      <c r="O18" s="48"/>
      <c r="P18" s="47"/>
      <c r="Q18" s="17"/>
      <c r="R18" s="12"/>
      <c r="S18" s="12"/>
    </row>
    <row r="19" spans="1:19" s="18" customFormat="1" ht="41.25" customHeight="1" x14ac:dyDescent="0.3">
      <c r="A19" s="13"/>
      <c r="B19" s="13"/>
      <c r="C19" s="13"/>
      <c r="D19" s="14"/>
      <c r="E19" s="14"/>
      <c r="F19" s="14"/>
      <c r="G19" s="14"/>
      <c r="H19" s="14"/>
      <c r="I19" s="13"/>
      <c r="J19" s="14"/>
      <c r="K19" s="14"/>
      <c r="L19" s="12"/>
      <c r="M19" s="12"/>
      <c r="N19" s="17"/>
      <c r="O19" s="48"/>
      <c r="P19" s="47"/>
      <c r="Q19" s="17"/>
      <c r="R19" s="12"/>
      <c r="S19" s="12"/>
    </row>
    <row r="20" spans="1:19" s="18" customFormat="1" ht="20.25" x14ac:dyDescent="0.3">
      <c r="A20" s="13"/>
      <c r="B20" s="13"/>
      <c r="C20" s="13"/>
      <c r="D20" s="14"/>
      <c r="E20" s="14"/>
      <c r="F20" s="14"/>
      <c r="G20" s="14"/>
      <c r="H20" s="14"/>
      <c r="I20" s="13"/>
      <c r="J20" s="14"/>
      <c r="K20" s="14"/>
      <c r="L20" s="12"/>
      <c r="M20" s="12"/>
      <c r="N20" s="17"/>
      <c r="O20" s="12"/>
      <c r="P20" s="12"/>
      <c r="Q20" s="17"/>
      <c r="R20" s="12"/>
      <c r="S20" s="12"/>
    </row>
    <row r="21" spans="1:19" s="18" customFormat="1" ht="20.25" x14ac:dyDescent="0.3">
      <c r="A21" s="13"/>
      <c r="B21" s="13" t="s">
        <v>17</v>
      </c>
      <c r="C21" s="13"/>
      <c r="D21" s="14"/>
      <c r="E21" s="14"/>
      <c r="F21" s="14"/>
      <c r="G21" s="14"/>
      <c r="H21" s="14"/>
      <c r="I21" s="16"/>
      <c r="J21" s="16"/>
      <c r="K21" s="16"/>
      <c r="L21" s="12" t="s">
        <v>16</v>
      </c>
      <c r="M21" s="12"/>
      <c r="N21" s="17"/>
      <c r="O21" s="12"/>
      <c r="P21" s="12"/>
      <c r="Q21" s="17"/>
      <c r="R21" s="12"/>
      <c r="S21" s="12"/>
    </row>
    <row r="22" spans="1:19" s="18" customFormat="1" ht="20.25" x14ac:dyDescent="0.3">
      <c r="A22" s="13"/>
      <c r="B22" s="13"/>
      <c r="C22" s="13"/>
      <c r="D22" s="14"/>
      <c r="E22" s="14"/>
      <c r="F22" s="14"/>
      <c r="G22" s="14"/>
      <c r="H22" s="14"/>
      <c r="I22" s="14"/>
      <c r="J22" s="14"/>
      <c r="K22" s="14"/>
      <c r="L22" s="12"/>
      <c r="M22" s="12"/>
      <c r="N22" s="17"/>
      <c r="O22" s="12"/>
      <c r="P22" s="12"/>
      <c r="Q22" s="17"/>
      <c r="R22" s="12"/>
      <c r="S22" s="12"/>
    </row>
    <row r="23" spans="1:19" s="18" customFormat="1" ht="33.75" customHeight="1" x14ac:dyDescent="0.3">
      <c r="A23" s="13"/>
      <c r="B23" s="13"/>
      <c r="C23" s="13"/>
      <c r="D23" s="14"/>
      <c r="E23" s="14"/>
      <c r="F23" s="14"/>
      <c r="G23" s="14"/>
      <c r="H23" s="14"/>
      <c r="I23" s="14"/>
      <c r="J23" s="14"/>
      <c r="K23" s="14"/>
      <c r="L23" s="12"/>
      <c r="M23" s="12"/>
      <c r="N23" s="17"/>
      <c r="O23" s="12"/>
      <c r="P23" s="12"/>
      <c r="Q23" s="17"/>
      <c r="R23" s="12"/>
      <c r="S23" s="12"/>
    </row>
    <row r="24" spans="1:19" s="18" customFormat="1" ht="20.25" x14ac:dyDescent="0.3">
      <c r="A24" s="13"/>
      <c r="B24" s="13" t="s">
        <v>3</v>
      </c>
      <c r="C24" s="13"/>
      <c r="D24" s="14"/>
      <c r="E24" s="14"/>
      <c r="F24" s="14"/>
      <c r="G24" s="14"/>
      <c r="H24" s="14"/>
      <c r="I24" s="14"/>
      <c r="J24" s="14"/>
      <c r="K24" s="14"/>
      <c r="L24" s="12"/>
      <c r="M24" s="12"/>
      <c r="N24" s="17"/>
      <c r="O24" s="12"/>
      <c r="P24" s="12"/>
      <c r="Q24" s="17"/>
      <c r="R24" s="12"/>
      <c r="S24" s="12"/>
    </row>
    <row r="25" spans="1:19" s="18" customFormat="1" ht="20.25" x14ac:dyDescent="0.3">
      <c r="A25" s="13"/>
      <c r="B25" s="13" t="s">
        <v>21</v>
      </c>
      <c r="C25" s="13"/>
      <c r="D25" s="14"/>
      <c r="E25" s="14"/>
      <c r="F25" s="14"/>
      <c r="G25" s="14"/>
      <c r="H25" s="14"/>
      <c r="I25" s="16"/>
      <c r="J25" s="16"/>
      <c r="K25" s="16"/>
      <c r="L25" s="12" t="s">
        <v>18</v>
      </c>
      <c r="M25" s="12"/>
      <c r="N25" s="17"/>
      <c r="O25" s="12"/>
      <c r="P25" s="12"/>
      <c r="Q25" s="17"/>
      <c r="R25" s="12"/>
      <c r="S25" s="12"/>
    </row>
    <row r="26" spans="1:19" s="18" customFormat="1" ht="20.25" x14ac:dyDescent="0.3">
      <c r="C26" s="19"/>
      <c r="D26" s="20"/>
      <c r="E26" s="20"/>
      <c r="F26" s="20"/>
      <c r="G26" s="21"/>
      <c r="H26" s="20"/>
      <c r="I26" s="20"/>
      <c r="J26" s="21"/>
      <c r="K26" s="66"/>
      <c r="L26" s="67"/>
      <c r="M26" s="12"/>
      <c r="N26" s="17"/>
      <c r="O26" s="12"/>
      <c r="P26" s="12"/>
      <c r="Q26" s="17"/>
      <c r="R26" s="12"/>
      <c r="S26" s="12"/>
    </row>
  </sheetData>
  <autoFilter ref="A5:S9"/>
  <mergeCells count="18">
    <mergeCell ref="K26:L26"/>
    <mergeCell ref="A8:C8"/>
    <mergeCell ref="B11:K11"/>
    <mergeCell ref="B12:K12"/>
    <mergeCell ref="B13:L13"/>
    <mergeCell ref="B14:M14"/>
    <mergeCell ref="A9:C9"/>
    <mergeCell ref="P1:S1"/>
    <mergeCell ref="Q4:S4"/>
    <mergeCell ref="A2:S2"/>
    <mergeCell ref="A4:A5"/>
    <mergeCell ref="A7:C7"/>
    <mergeCell ref="B4:B5"/>
    <mergeCell ref="H4:J4"/>
    <mergeCell ref="K4:M4"/>
    <mergeCell ref="N4:P4"/>
    <mergeCell ref="E4:G4"/>
    <mergeCell ref="C4:C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Расчет НМЦ лота закупки</vt:lpstr>
      <vt:lpstr>'Расчет НМЦ лота закупки'!Заголовки_для_печати</vt:lpstr>
      <vt:lpstr>'Расчет НМЦ лота закупки'!Область_печати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Коробков Сергей Анатольевич</cp:lastModifiedBy>
  <cp:lastPrinted>2026-06-17T07:09:06Z</cp:lastPrinted>
  <dcterms:created xsi:type="dcterms:W3CDTF">2014-06-26T05:52:50Z</dcterms:created>
  <dcterms:modified xsi:type="dcterms:W3CDTF">2026-06-24T07:14:52Z</dcterms:modified>
</cp:coreProperties>
</file>